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октяб" sheetId="7" r:id="rId1"/>
  </sheets>
  <calcPr calcId="125725"/>
</workbook>
</file>

<file path=xl/calcChain.xml><?xml version="1.0" encoding="utf-8"?>
<calcChain xmlns="http://schemas.openxmlformats.org/spreadsheetml/2006/main">
  <c r="H43" i="7"/>
  <c r="H44"/>
  <c r="H45"/>
  <c r="G44"/>
  <c r="G16"/>
  <c r="G17"/>
  <c r="H16"/>
  <c r="H17"/>
  <c r="G21"/>
  <c r="G43"/>
  <c r="G26"/>
  <c r="G36"/>
  <c r="G30"/>
  <c r="G29"/>
  <c r="G23"/>
  <c r="G39" l="1"/>
  <c r="G32"/>
  <c r="F17" l="1"/>
  <c r="G45" l="1"/>
  <c r="F30"/>
  <c r="H30"/>
  <c r="H25" l="1"/>
  <c r="G25"/>
  <c r="E4"/>
  <c r="H21" l="1"/>
  <c r="G8" l="1"/>
  <c r="G33"/>
  <c r="F5"/>
  <c r="F6"/>
  <c r="F7"/>
  <c r="F8"/>
  <c r="F9"/>
  <c r="F10"/>
  <c r="F11"/>
  <c r="F12"/>
  <c r="F13"/>
  <c r="F14"/>
  <c r="F15"/>
  <c r="F16"/>
  <c r="F18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2"/>
  <c r="F43"/>
  <c r="F44"/>
  <c r="F45"/>
  <c r="E20" l="1"/>
  <c r="D20"/>
  <c r="C20"/>
  <c r="E19"/>
  <c r="D19"/>
  <c r="C19"/>
  <c r="H5"/>
  <c r="E41"/>
  <c r="D41"/>
  <c r="C41"/>
  <c r="H42"/>
  <c r="G42"/>
  <c r="H6"/>
  <c r="H7"/>
  <c r="H8"/>
  <c r="H9"/>
  <c r="H10"/>
  <c r="H11"/>
  <c r="H12"/>
  <c r="H13"/>
  <c r="H14"/>
  <c r="H15"/>
  <c r="G6"/>
  <c r="G7"/>
  <c r="G9"/>
  <c r="G10"/>
  <c r="G11"/>
  <c r="G12"/>
  <c r="G13"/>
  <c r="G14"/>
  <c r="G15"/>
  <c r="D4"/>
  <c r="C4"/>
  <c r="F19" l="1"/>
  <c r="F20"/>
  <c r="F4"/>
  <c r="F41"/>
  <c r="H4"/>
  <c r="G5"/>
  <c r="H19"/>
  <c r="G4"/>
  <c r="G19"/>
  <c r="H23"/>
  <c r="H24"/>
  <c r="H26"/>
  <c r="H28"/>
  <c r="H29"/>
  <c r="H31"/>
  <c r="H32"/>
  <c r="H33"/>
  <c r="H34"/>
  <c r="H35"/>
  <c r="H36"/>
  <c r="H37"/>
  <c r="H38"/>
  <c r="H39"/>
  <c r="H22"/>
  <c r="C40" l="1"/>
  <c r="G22"/>
  <c r="G24"/>
  <c r="G28"/>
  <c r="G31"/>
  <c r="G34"/>
  <c r="G35"/>
  <c r="G37"/>
  <c r="G38"/>
  <c r="G41" l="1"/>
  <c r="H41"/>
  <c r="C46"/>
  <c r="H20" l="1"/>
  <c r="D40" l="1"/>
  <c r="G20"/>
  <c r="E40"/>
  <c r="H40" s="1"/>
  <c r="D46" l="1"/>
  <c r="F40"/>
  <c r="G40"/>
  <c r="E46"/>
  <c r="F46" l="1"/>
  <c r="G46"/>
  <c r="H46"/>
</calcChain>
</file>

<file path=xl/sharedStrings.xml><?xml version="1.0" encoding="utf-8"?>
<sst xmlns="http://schemas.openxmlformats.org/spreadsheetml/2006/main" count="58" uniqueCount="57">
  <si>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</si>
  <si>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</si>
  <si>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</si>
  <si>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</si>
  <si>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</si>
  <si>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</si>
  <si>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</si>
  <si>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</si>
  <si>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</si>
  <si>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</si>
  <si>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</si>
  <si>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</si>
  <si>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</si>
  <si>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</si>
  <si>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</si>
  <si>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</si>
  <si>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</si>
  <si>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</si>
  <si>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</si>
  <si>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</si>
  <si>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</si>
  <si>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</si>
  <si>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</si>
  <si>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</si>
  <si>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</si>
  <si>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</si>
  <si>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</si>
  <si>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</si>
  <si>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</si>
  <si>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</si>
  <si>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</si>
  <si>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</si>
  <si>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</si>
  <si>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</si>
  <si>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</si>
  <si>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</si>
  <si>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</si>
  <si>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</si>
  <si>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</si>
  <si>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</si>
  <si>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</si>
  <si>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</si>
  <si>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</si>
  <si>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</si>
  <si>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</si>
  <si>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</si>
  <si>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2018 год</t>
  </si>
  <si>
    <t>% исполнения плана на    2018 год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</si>
  <si>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</si>
  <si>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</si>
  <si>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</si>
  <si>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</si>
  <si>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-</t>
  </si>
  <si>
    <t>Исполнение доходной части бюджета города Ставрополя за 10 месяцев 2018 года</t>
  </si>
  <si>
    <t>План на          10 месяцев       2018 года</t>
  </si>
  <si>
    <t xml:space="preserve">Факт за            10 месяцев       2018 года </t>
  </si>
  <si>
    <t>% исполнения плана за       10 месяцев                 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</si>
</sst>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right"/>
    </xf>
    <xf numFmtId="164" fontId="5" fillId="0" borderId="14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K8" sqref="K8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50" t="s">
        <v>53</v>
      </c>
      <c r="C1" s="50"/>
      <c r="D1" s="50"/>
      <c r="E1" s="50"/>
      <c r="F1" s="50"/>
      <c r="G1" s="50"/>
      <c r="H1" s="50"/>
    </row>
    <row r="2" spans="1:223" ht="13.8" thickBot="1">
      <c r="H2" s="8" t="s">
        <v>30</v>
      </c>
    </row>
    <row r="3" spans="1:223" ht="79.8" customHeight="1">
      <c r="A3" s="39" t="s">
        <v>39</v>
      </c>
      <c r="B3" s="36" t="s">
        <v>40</v>
      </c>
      <c r="C3" s="24" t="s">
        <v>46</v>
      </c>
      <c r="D3" s="13" t="s">
        <v>54</v>
      </c>
      <c r="E3" s="14" t="s">
        <v>55</v>
      </c>
      <c r="F3" s="41" t="s">
        <v>12</v>
      </c>
      <c r="G3" s="24" t="s">
        <v>56</v>
      </c>
      <c r="H3" s="42" t="s">
        <v>47</v>
      </c>
    </row>
    <row r="4" spans="1:223" s="3" customFormat="1">
      <c r="A4" s="17"/>
      <c r="B4" s="11" t="s">
        <v>7</v>
      </c>
      <c r="C4" s="25">
        <f>C5+C6+C7+C8+C9+C10+C11+C14+C18</f>
        <v>3006783</v>
      </c>
      <c r="D4" s="25">
        <f t="shared" ref="D4" si="0">D5+D6+D7+D8+D9+D10+D11+D14+D18</f>
        <v>2242141</v>
      </c>
      <c r="E4" s="25">
        <f>E5+E6+E7+E8+E9+E10+E11+E14+E18</f>
        <v>2304781</v>
      </c>
      <c r="F4" s="25">
        <f>E4-D4</f>
        <v>62640</v>
      </c>
      <c r="G4" s="34">
        <f>E4/D4*100</f>
        <v>102.79375828727989</v>
      </c>
      <c r="H4" s="35">
        <f>E4/C4*100</f>
        <v>76.652721529954107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1791683</v>
      </c>
      <c r="D5" s="26">
        <v>1382220</v>
      </c>
      <c r="E5" s="26">
        <v>1399137</v>
      </c>
      <c r="F5" s="26">
        <f t="shared" ref="F5:F46" si="1">E5-D5</f>
        <v>16917</v>
      </c>
      <c r="G5" s="21">
        <f>E5/D5*100</f>
        <v>101.22390068151235</v>
      </c>
      <c r="H5" s="31">
        <f>E5/C5*100</f>
        <v>78.090655545651771</v>
      </c>
    </row>
    <row r="6" spans="1:223">
      <c r="A6" s="15">
        <v>2</v>
      </c>
      <c r="B6" s="1" t="s">
        <v>31</v>
      </c>
      <c r="C6" s="26">
        <v>18238</v>
      </c>
      <c r="D6" s="26">
        <v>15246</v>
      </c>
      <c r="E6" s="26">
        <v>16182</v>
      </c>
      <c r="F6" s="26">
        <f t="shared" si="1"/>
        <v>936</v>
      </c>
      <c r="G6" s="21">
        <f t="shared" ref="G6:G17" si="2">E6/D6*100</f>
        <v>106.13931523022433</v>
      </c>
      <c r="H6" s="31">
        <f t="shared" ref="H6:H17" si="3">E6/C6*100</f>
        <v>88.726834082684505</v>
      </c>
    </row>
    <row r="7" spans="1:223" ht="13.2" customHeight="1">
      <c r="A7" s="37">
        <v>3</v>
      </c>
      <c r="B7" s="1" t="s">
        <v>5</v>
      </c>
      <c r="C7" s="26">
        <v>329362</v>
      </c>
      <c r="D7" s="26">
        <v>326963</v>
      </c>
      <c r="E7" s="26">
        <v>341410</v>
      </c>
      <c r="F7" s="26">
        <f t="shared" si="1"/>
        <v>14447</v>
      </c>
      <c r="G7" s="21">
        <f t="shared" si="2"/>
        <v>104.41854277089458</v>
      </c>
      <c r="H7" s="31">
        <f t="shared" si="3"/>
        <v>103.65798118787231</v>
      </c>
    </row>
    <row r="8" spans="1:223">
      <c r="A8" s="37">
        <v>4</v>
      </c>
      <c r="B8" s="1" t="s">
        <v>6</v>
      </c>
      <c r="C8" s="26">
        <v>2170</v>
      </c>
      <c r="D8" s="26">
        <v>2170</v>
      </c>
      <c r="E8" s="26">
        <v>4408</v>
      </c>
      <c r="F8" s="26">
        <f t="shared" si="1"/>
        <v>2238</v>
      </c>
      <c r="G8" s="21">
        <f t="shared" si="2"/>
        <v>203.13364055299542</v>
      </c>
      <c r="H8" s="31">
        <f t="shared" si="3"/>
        <v>203.13364055299542</v>
      </c>
    </row>
    <row r="9" spans="1:223" ht="12.75" customHeight="1">
      <c r="A9" s="37">
        <v>5</v>
      </c>
      <c r="B9" s="1" t="s">
        <v>21</v>
      </c>
      <c r="C9" s="26">
        <v>30370</v>
      </c>
      <c r="D9" s="26">
        <v>19340</v>
      </c>
      <c r="E9" s="26">
        <v>22965</v>
      </c>
      <c r="F9" s="26">
        <f t="shared" si="1"/>
        <v>3625</v>
      </c>
      <c r="G9" s="21">
        <f t="shared" si="2"/>
        <v>118.7435367114788</v>
      </c>
      <c r="H9" s="31">
        <f t="shared" si="3"/>
        <v>75.617385577872895</v>
      </c>
    </row>
    <row r="10" spans="1:223">
      <c r="A10" s="37">
        <v>6</v>
      </c>
      <c r="B10" s="1" t="s">
        <v>1</v>
      </c>
      <c r="C10" s="26">
        <v>174400</v>
      </c>
      <c r="D10" s="26">
        <v>80960</v>
      </c>
      <c r="E10" s="26">
        <v>94366</v>
      </c>
      <c r="F10" s="26">
        <f t="shared" si="1"/>
        <v>13406</v>
      </c>
      <c r="G10" s="21">
        <f t="shared" si="2"/>
        <v>116.55879446640316</v>
      </c>
      <c r="H10" s="31">
        <f t="shared" si="3"/>
        <v>54.108944954128432</v>
      </c>
    </row>
    <row r="11" spans="1:223">
      <c r="A11" s="55">
        <v>7</v>
      </c>
      <c r="B11" s="1" t="s">
        <v>15</v>
      </c>
      <c r="C11" s="26">
        <v>571000</v>
      </c>
      <c r="D11" s="26">
        <v>341650</v>
      </c>
      <c r="E11" s="26">
        <v>354388</v>
      </c>
      <c r="F11" s="26">
        <f t="shared" si="1"/>
        <v>12738</v>
      </c>
      <c r="G11" s="21">
        <f t="shared" si="2"/>
        <v>103.7283769939997</v>
      </c>
      <c r="H11" s="31">
        <f t="shared" si="3"/>
        <v>62.064448336252184</v>
      </c>
    </row>
    <row r="12" spans="1:223" s="10" customFormat="1">
      <c r="A12" s="58"/>
      <c r="B12" s="19" t="s">
        <v>35</v>
      </c>
      <c r="C12" s="27">
        <v>429000</v>
      </c>
      <c r="D12" s="27">
        <v>288800</v>
      </c>
      <c r="E12" s="27">
        <v>297965</v>
      </c>
      <c r="F12" s="27">
        <f t="shared" si="1"/>
        <v>9165</v>
      </c>
      <c r="G12" s="22">
        <f t="shared" si="2"/>
        <v>103.17347645429362</v>
      </c>
      <c r="H12" s="40">
        <f t="shared" si="3"/>
        <v>69.455710955710956</v>
      </c>
    </row>
    <row r="13" spans="1:223" s="10" customFormat="1">
      <c r="A13" s="59"/>
      <c r="B13" s="19" t="s">
        <v>34</v>
      </c>
      <c r="C13" s="27">
        <v>142000</v>
      </c>
      <c r="D13" s="27">
        <v>52850</v>
      </c>
      <c r="E13" s="27">
        <v>56423</v>
      </c>
      <c r="F13" s="27">
        <f t="shared" si="1"/>
        <v>3573</v>
      </c>
      <c r="G13" s="22">
        <f t="shared" si="2"/>
        <v>106.76064333017976</v>
      </c>
      <c r="H13" s="40">
        <f t="shared" si="3"/>
        <v>39.734507042253519</v>
      </c>
    </row>
    <row r="14" spans="1:223">
      <c r="A14" s="55">
        <v>8</v>
      </c>
      <c r="B14" s="1" t="s">
        <v>16</v>
      </c>
      <c r="C14" s="26">
        <v>89560</v>
      </c>
      <c r="D14" s="26">
        <v>73592</v>
      </c>
      <c r="E14" s="26">
        <v>71922</v>
      </c>
      <c r="F14" s="26">
        <f t="shared" si="1"/>
        <v>-1670</v>
      </c>
      <c r="G14" s="21">
        <f t="shared" si="2"/>
        <v>97.730731601261013</v>
      </c>
      <c r="H14" s="31">
        <f t="shared" si="3"/>
        <v>80.305940151853505</v>
      </c>
    </row>
    <row r="15" spans="1:223">
      <c r="A15" s="56"/>
      <c r="B15" s="19" t="s">
        <v>27</v>
      </c>
      <c r="C15" s="27">
        <v>84815</v>
      </c>
      <c r="D15" s="27">
        <v>69490</v>
      </c>
      <c r="E15" s="27">
        <v>71919</v>
      </c>
      <c r="F15" s="27">
        <f t="shared" si="1"/>
        <v>2429</v>
      </c>
      <c r="G15" s="22">
        <f t="shared" si="2"/>
        <v>103.49546697366527</v>
      </c>
      <c r="H15" s="40">
        <f t="shared" si="3"/>
        <v>84.795142368684779</v>
      </c>
    </row>
    <row r="16" spans="1:223">
      <c r="A16" s="56"/>
      <c r="B16" s="19" t="s">
        <v>28</v>
      </c>
      <c r="C16" s="27">
        <v>4740</v>
      </c>
      <c r="D16" s="27">
        <v>4100</v>
      </c>
      <c r="E16" s="27">
        <v>0</v>
      </c>
      <c r="F16" s="27">
        <f t="shared" si="1"/>
        <v>-4100</v>
      </c>
      <c r="G16" s="22">
        <f t="shared" si="2"/>
        <v>0</v>
      </c>
      <c r="H16" s="40">
        <f t="shared" si="3"/>
        <v>0</v>
      </c>
    </row>
    <row r="17" spans="1:223">
      <c r="A17" s="59"/>
      <c r="B17" s="19" t="s">
        <v>48</v>
      </c>
      <c r="C17" s="27">
        <v>5</v>
      </c>
      <c r="D17" s="27">
        <v>2</v>
      </c>
      <c r="E17" s="27">
        <v>3</v>
      </c>
      <c r="F17" s="27">
        <f t="shared" si="1"/>
        <v>1</v>
      </c>
      <c r="G17" s="22">
        <f t="shared" si="2"/>
        <v>150</v>
      </c>
      <c r="H17" s="40">
        <f t="shared" si="3"/>
        <v>60</v>
      </c>
    </row>
    <row r="18" spans="1:223" ht="26.4">
      <c r="A18" s="37">
        <v>9</v>
      </c>
      <c r="B18" s="1" t="s">
        <v>18</v>
      </c>
      <c r="C18" s="26">
        <v>0</v>
      </c>
      <c r="D18" s="26">
        <v>0</v>
      </c>
      <c r="E18" s="26">
        <v>3</v>
      </c>
      <c r="F18" s="26">
        <f t="shared" si="1"/>
        <v>3</v>
      </c>
      <c r="G18" s="44" t="s">
        <v>52</v>
      </c>
      <c r="H18" s="43" t="s">
        <v>52</v>
      </c>
    </row>
    <row r="19" spans="1:223" s="3" customFormat="1">
      <c r="A19" s="18"/>
      <c r="B19" s="6" t="s">
        <v>8</v>
      </c>
      <c r="C19" s="28">
        <f>C21+C22+C23+C24+C25+C26+C28+C32+C33+C34+C35+C36+C37+C39</f>
        <v>1030331</v>
      </c>
      <c r="D19" s="28">
        <f>D21+D22+D23+D24+D25+D26+D28+D32+D33+D34+D35+D36+D37+D39</f>
        <v>635200</v>
      </c>
      <c r="E19" s="28">
        <f>E21+E22+E23+E24+E25+E26+E28+E32+E33+E34+E35+E36+E37+E39</f>
        <v>549585</v>
      </c>
      <c r="F19" s="28">
        <f t="shared" si="1"/>
        <v>-85615</v>
      </c>
      <c r="G19" s="23">
        <f>E19/D19*100</f>
        <v>86.521568010075569</v>
      </c>
      <c r="H19" s="30">
        <f t="shared" ref="H19:H46" si="4">E19/C19*100</f>
        <v>53.340625488313954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8"/>
      <c r="B20" s="6" t="s">
        <v>20</v>
      </c>
      <c r="C20" s="28">
        <f>C21+C22+C23+C24+C25+C26+C28+C32+C34+C35+C36+C37+C39</f>
        <v>1021828</v>
      </c>
      <c r="D20" s="28">
        <f>D21+D22+D23+D24+D25+D26+D28+D32+D34+D35+D36+D37+D39</f>
        <v>627698</v>
      </c>
      <c r="E20" s="28">
        <f>E21+E22+E23+E24+E25+E26+E28+E32+E34+E35+E36+E37+E39</f>
        <v>538856</v>
      </c>
      <c r="F20" s="28">
        <f t="shared" si="1"/>
        <v>-88842</v>
      </c>
      <c r="G20" s="23">
        <f>E20/D20*100</f>
        <v>85.846378353921793</v>
      </c>
      <c r="H20" s="30">
        <f t="shared" si="4"/>
        <v>52.734511091886304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7">
        <v>10</v>
      </c>
      <c r="B21" s="1" t="s">
        <v>10</v>
      </c>
      <c r="C21" s="26">
        <v>3094</v>
      </c>
      <c r="D21" s="26">
        <v>3094</v>
      </c>
      <c r="E21" s="26">
        <v>3159</v>
      </c>
      <c r="F21" s="26">
        <f t="shared" si="1"/>
        <v>65</v>
      </c>
      <c r="G21" s="21">
        <f>E21/D21*100</f>
        <v>102.10084033613444</v>
      </c>
      <c r="H21" s="31">
        <f t="shared" si="4"/>
        <v>102.10084033613444</v>
      </c>
    </row>
    <row r="22" spans="1:223" ht="66" customHeight="1">
      <c r="A22" s="37">
        <v>11</v>
      </c>
      <c r="B22" s="1" t="s">
        <v>36</v>
      </c>
      <c r="C22" s="26">
        <v>424500</v>
      </c>
      <c r="D22" s="26">
        <v>335694</v>
      </c>
      <c r="E22" s="26">
        <v>293702</v>
      </c>
      <c r="F22" s="26">
        <f t="shared" si="1"/>
        <v>-41992</v>
      </c>
      <c r="G22" s="21">
        <f t="shared" ref="G22:G39" si="5">E22/D22*100</f>
        <v>87.490988817196609</v>
      </c>
      <c r="H22" s="31">
        <f>E22/C22*100</f>
        <v>69.187750294464081</v>
      </c>
    </row>
    <row r="23" spans="1:223" ht="63.6" customHeight="1">
      <c r="A23" s="16" t="s">
        <v>23</v>
      </c>
      <c r="B23" s="2" t="s">
        <v>49</v>
      </c>
      <c r="C23" s="26">
        <v>34033</v>
      </c>
      <c r="D23" s="26">
        <v>23850</v>
      </c>
      <c r="E23" s="26">
        <v>24932</v>
      </c>
      <c r="F23" s="26">
        <f t="shared" si="1"/>
        <v>1082</v>
      </c>
      <c r="G23" s="21">
        <f t="shared" si="5"/>
        <v>104.53668763102726</v>
      </c>
      <c r="H23" s="31">
        <f t="shared" ref="H23:H39" si="6">E23/C23*100</f>
        <v>73.258308112714133</v>
      </c>
    </row>
    <row r="24" spans="1:223" ht="52.2" customHeight="1">
      <c r="A24" s="38">
        <v>13</v>
      </c>
      <c r="B24" s="1" t="s">
        <v>37</v>
      </c>
      <c r="C24" s="26">
        <v>72865</v>
      </c>
      <c r="D24" s="26">
        <v>57065</v>
      </c>
      <c r="E24" s="26">
        <v>36977</v>
      </c>
      <c r="F24" s="26">
        <f t="shared" si="1"/>
        <v>-20088</v>
      </c>
      <c r="G24" s="21">
        <f t="shared" si="5"/>
        <v>64.798037325856484</v>
      </c>
      <c r="H24" s="31">
        <f t="shared" si="6"/>
        <v>50.74727235298154</v>
      </c>
    </row>
    <row r="25" spans="1:223" ht="26.4">
      <c r="A25" s="37">
        <v>14</v>
      </c>
      <c r="B25" s="1" t="s">
        <v>32</v>
      </c>
      <c r="C25" s="26">
        <v>19178</v>
      </c>
      <c r="D25" s="26">
        <v>15190</v>
      </c>
      <c r="E25" s="26">
        <v>10581</v>
      </c>
      <c r="F25" s="26">
        <f t="shared" si="1"/>
        <v>-4609</v>
      </c>
      <c r="G25" s="21">
        <f t="shared" si="5"/>
        <v>69.657669519420679</v>
      </c>
      <c r="H25" s="31">
        <f t="shared" si="6"/>
        <v>55.172593596829699</v>
      </c>
    </row>
    <row r="26" spans="1:223" ht="40.200000000000003" customHeight="1">
      <c r="A26" s="55">
        <v>15</v>
      </c>
      <c r="B26" s="1" t="s">
        <v>11</v>
      </c>
      <c r="C26" s="26">
        <v>15011</v>
      </c>
      <c r="D26" s="26">
        <v>12811</v>
      </c>
      <c r="E26" s="26">
        <v>15233</v>
      </c>
      <c r="F26" s="26">
        <f t="shared" si="1"/>
        <v>2422</v>
      </c>
      <c r="G26" s="21">
        <f t="shared" si="5"/>
        <v>118.90562797595817</v>
      </c>
      <c r="H26" s="31">
        <f t="shared" si="6"/>
        <v>101.47891546199455</v>
      </c>
    </row>
    <row r="27" spans="1:223" hidden="1">
      <c r="A27" s="59"/>
      <c r="B27" s="20" t="s">
        <v>24</v>
      </c>
      <c r="C27" s="27">
        <v>0</v>
      </c>
      <c r="D27" s="27">
        <v>0</v>
      </c>
      <c r="E27" s="27">
        <v>0</v>
      </c>
      <c r="F27" s="27">
        <f t="shared" si="1"/>
        <v>0</v>
      </c>
      <c r="G27" s="22">
        <v>0</v>
      </c>
      <c r="H27" s="40">
        <v>0</v>
      </c>
    </row>
    <row r="28" spans="1:223" ht="25.5" customHeight="1">
      <c r="A28" s="55">
        <v>16</v>
      </c>
      <c r="B28" s="1" t="s">
        <v>19</v>
      </c>
      <c r="C28" s="26">
        <v>20639</v>
      </c>
      <c r="D28" s="26">
        <v>14110</v>
      </c>
      <c r="E28" s="26">
        <v>2374</v>
      </c>
      <c r="F28" s="26">
        <f t="shared" si="1"/>
        <v>-11736</v>
      </c>
      <c r="G28" s="21">
        <f t="shared" si="5"/>
        <v>16.824946846208363</v>
      </c>
      <c r="H28" s="31">
        <f t="shared" si="6"/>
        <v>11.502495275933912</v>
      </c>
    </row>
    <row r="29" spans="1:223" ht="13.5" customHeight="1">
      <c r="A29" s="56"/>
      <c r="B29" s="19" t="s">
        <v>25</v>
      </c>
      <c r="C29" s="27">
        <v>16797</v>
      </c>
      <c r="D29" s="27">
        <v>10819</v>
      </c>
      <c r="E29" s="27">
        <v>54</v>
      </c>
      <c r="F29" s="27">
        <f t="shared" si="1"/>
        <v>-10765</v>
      </c>
      <c r="G29" s="22">
        <f t="shared" si="5"/>
        <v>0.49912191514927445</v>
      </c>
      <c r="H29" s="40">
        <f t="shared" si="6"/>
        <v>0.32148597963922132</v>
      </c>
    </row>
    <row r="30" spans="1:223" ht="13.8" customHeight="1">
      <c r="A30" s="56"/>
      <c r="B30" s="19" t="s">
        <v>44</v>
      </c>
      <c r="C30" s="27">
        <v>1097</v>
      </c>
      <c r="D30" s="27">
        <v>1097</v>
      </c>
      <c r="E30" s="27">
        <v>0</v>
      </c>
      <c r="F30" s="27">
        <f t="shared" si="1"/>
        <v>-1097</v>
      </c>
      <c r="G30" s="22">
        <f t="shared" si="5"/>
        <v>0</v>
      </c>
      <c r="H30" s="40">
        <f t="shared" si="6"/>
        <v>0</v>
      </c>
    </row>
    <row r="31" spans="1:223" ht="12.75" customHeight="1">
      <c r="A31" s="57"/>
      <c r="B31" s="19" t="s">
        <v>26</v>
      </c>
      <c r="C31" s="27">
        <v>2745</v>
      </c>
      <c r="D31" s="27">
        <v>2194</v>
      </c>
      <c r="E31" s="27">
        <v>2320</v>
      </c>
      <c r="F31" s="27">
        <f t="shared" si="1"/>
        <v>126</v>
      </c>
      <c r="G31" s="22">
        <f t="shared" si="5"/>
        <v>105.742935278031</v>
      </c>
      <c r="H31" s="40">
        <f t="shared" si="6"/>
        <v>84.517304189435336</v>
      </c>
    </row>
    <row r="32" spans="1:223" ht="15" customHeight="1">
      <c r="A32" s="37">
        <v>17</v>
      </c>
      <c r="B32" s="1" t="s">
        <v>22</v>
      </c>
      <c r="C32" s="26">
        <v>4891</v>
      </c>
      <c r="D32" s="26">
        <v>4891</v>
      </c>
      <c r="E32" s="26">
        <v>4569</v>
      </c>
      <c r="F32" s="26">
        <f t="shared" si="1"/>
        <v>-322</v>
      </c>
      <c r="G32" s="21">
        <f t="shared" si="5"/>
        <v>93.416479247597621</v>
      </c>
      <c r="H32" s="31">
        <f t="shared" si="6"/>
        <v>93.416479247597621</v>
      </c>
    </row>
    <row r="33" spans="1:223" ht="26.4">
      <c r="A33" s="37">
        <v>18</v>
      </c>
      <c r="B33" s="1" t="s">
        <v>14</v>
      </c>
      <c r="C33" s="26">
        <v>8503</v>
      </c>
      <c r="D33" s="26">
        <v>7502</v>
      </c>
      <c r="E33" s="26">
        <v>10729</v>
      </c>
      <c r="F33" s="26">
        <f t="shared" si="1"/>
        <v>3227</v>
      </c>
      <c r="G33" s="21">
        <f t="shared" si="5"/>
        <v>143.01519594774729</v>
      </c>
      <c r="H33" s="31">
        <f t="shared" si="6"/>
        <v>126.17899564859461</v>
      </c>
    </row>
    <row r="34" spans="1:223" ht="65.400000000000006" customHeight="1">
      <c r="A34" s="37">
        <v>19</v>
      </c>
      <c r="B34" s="1" t="s">
        <v>33</v>
      </c>
      <c r="C34" s="26">
        <v>226915</v>
      </c>
      <c r="D34" s="26">
        <v>30408</v>
      </c>
      <c r="E34" s="26">
        <v>23377</v>
      </c>
      <c r="F34" s="26">
        <f t="shared" si="1"/>
        <v>-7031</v>
      </c>
      <c r="G34" s="21">
        <f t="shared" si="5"/>
        <v>76.877795317021835</v>
      </c>
      <c r="H34" s="31">
        <f t="shared" si="6"/>
        <v>10.302095498314348</v>
      </c>
    </row>
    <row r="35" spans="1:223" ht="26.25" customHeight="1">
      <c r="A35" s="37">
        <v>20</v>
      </c>
      <c r="B35" s="1" t="s">
        <v>41</v>
      </c>
      <c r="C35" s="26">
        <v>98867</v>
      </c>
      <c r="D35" s="26">
        <v>44170</v>
      </c>
      <c r="E35" s="26">
        <v>28518</v>
      </c>
      <c r="F35" s="26">
        <f t="shared" si="1"/>
        <v>-15652</v>
      </c>
      <c r="G35" s="21">
        <f t="shared" si="5"/>
        <v>64.564183835182249</v>
      </c>
      <c r="H35" s="31">
        <f t="shared" si="6"/>
        <v>28.844811716750783</v>
      </c>
    </row>
    <row r="36" spans="1:223">
      <c r="A36" s="37">
        <v>21</v>
      </c>
      <c r="B36" s="1" t="s">
        <v>2</v>
      </c>
      <c r="C36" s="26">
        <v>9100</v>
      </c>
      <c r="D36" s="26">
        <v>8137</v>
      </c>
      <c r="E36" s="26">
        <v>8061</v>
      </c>
      <c r="F36" s="26">
        <f t="shared" si="1"/>
        <v>-76</v>
      </c>
      <c r="G36" s="21">
        <f t="shared" si="5"/>
        <v>99.065994838392527</v>
      </c>
      <c r="H36" s="31">
        <f t="shared" si="6"/>
        <v>88.582417582417577</v>
      </c>
    </row>
    <row r="37" spans="1:223" ht="15" customHeight="1">
      <c r="A37" s="55">
        <v>22</v>
      </c>
      <c r="B37" s="1" t="s">
        <v>17</v>
      </c>
      <c r="C37" s="26">
        <v>89431</v>
      </c>
      <c r="D37" s="26">
        <v>75337</v>
      </c>
      <c r="E37" s="26">
        <v>83043</v>
      </c>
      <c r="F37" s="26">
        <f t="shared" si="1"/>
        <v>7706</v>
      </c>
      <c r="G37" s="21">
        <f t="shared" si="5"/>
        <v>110.22870568246678</v>
      </c>
      <c r="H37" s="31">
        <f t="shared" si="6"/>
        <v>92.857062987107369</v>
      </c>
    </row>
    <row r="38" spans="1:223" ht="23.4" customHeight="1">
      <c r="A38" s="56"/>
      <c r="B38" s="19" t="s">
        <v>38</v>
      </c>
      <c r="C38" s="27">
        <v>3500</v>
      </c>
      <c r="D38" s="27">
        <v>2882</v>
      </c>
      <c r="E38" s="27">
        <v>3512</v>
      </c>
      <c r="F38" s="27">
        <f t="shared" si="1"/>
        <v>630</v>
      </c>
      <c r="G38" s="22">
        <f t="shared" si="5"/>
        <v>121.85981956974324</v>
      </c>
      <c r="H38" s="40">
        <f t="shared" si="6"/>
        <v>100.34285714285713</v>
      </c>
    </row>
    <row r="39" spans="1:223" ht="15" customHeight="1">
      <c r="A39" s="37">
        <v>23</v>
      </c>
      <c r="B39" s="1" t="s">
        <v>3</v>
      </c>
      <c r="C39" s="26">
        <v>3304</v>
      </c>
      <c r="D39" s="26">
        <v>2941</v>
      </c>
      <c r="E39" s="26">
        <v>4330</v>
      </c>
      <c r="F39" s="26">
        <f t="shared" si="1"/>
        <v>1389</v>
      </c>
      <c r="G39" s="21">
        <f t="shared" si="5"/>
        <v>147.22883373002381</v>
      </c>
      <c r="H39" s="31">
        <f t="shared" si="6"/>
        <v>131.05326876513317</v>
      </c>
    </row>
    <row r="40" spans="1:223" s="3" customFormat="1">
      <c r="A40" s="60" t="s">
        <v>42</v>
      </c>
      <c r="B40" s="61"/>
      <c r="C40" s="28">
        <f>C4+C19</f>
        <v>4037114</v>
      </c>
      <c r="D40" s="28">
        <f>D4+D19</f>
        <v>2877341</v>
      </c>
      <c r="E40" s="28">
        <f>E4+E19</f>
        <v>2854366</v>
      </c>
      <c r="F40" s="28">
        <f t="shared" si="1"/>
        <v>-22975</v>
      </c>
      <c r="G40" s="23">
        <f>E40/D40*100</f>
        <v>99.201519736451118</v>
      </c>
      <c r="H40" s="30">
        <f t="shared" si="4"/>
        <v>70.703130999025547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1">
        <v>24</v>
      </c>
      <c r="B41" s="12" t="s">
        <v>4</v>
      </c>
      <c r="C41" s="28">
        <f>C42+C43+C44+C45</f>
        <v>5755683</v>
      </c>
      <c r="D41" s="28">
        <f>D42+D43+D44+D45</f>
        <v>4259293</v>
      </c>
      <c r="E41" s="28">
        <f>E42+E43+E44+E45</f>
        <v>4270147</v>
      </c>
      <c r="F41" s="28">
        <f t="shared" si="1"/>
        <v>10854</v>
      </c>
      <c r="G41" s="23">
        <f>E41/D41*100</f>
        <v>100.25483102477335</v>
      </c>
      <c r="H41" s="30">
        <f t="shared" si="4"/>
        <v>74.19010046244729</v>
      </c>
    </row>
    <row r="42" spans="1:223" ht="24.75" customHeight="1">
      <c r="A42" s="51"/>
      <c r="B42" s="1" t="s">
        <v>43</v>
      </c>
      <c r="C42" s="26">
        <v>5746595</v>
      </c>
      <c r="D42" s="26">
        <v>4257542</v>
      </c>
      <c r="E42" s="26">
        <v>4268364</v>
      </c>
      <c r="F42" s="26">
        <f t="shared" si="1"/>
        <v>10822</v>
      </c>
      <c r="G42" s="21">
        <f t="shared" ref="G42:G46" si="7">E42/D42*100</f>
        <v>100.25418422178807</v>
      </c>
      <c r="H42" s="31">
        <f t="shared" si="4"/>
        <v>74.27640193888729</v>
      </c>
    </row>
    <row r="43" spans="1:223" ht="15" customHeight="1">
      <c r="A43" s="51"/>
      <c r="B43" s="4" t="s">
        <v>13</v>
      </c>
      <c r="C43" s="26">
        <v>16683</v>
      </c>
      <c r="D43" s="26">
        <v>9346</v>
      </c>
      <c r="E43" s="26">
        <v>9346</v>
      </c>
      <c r="F43" s="26">
        <f t="shared" si="1"/>
        <v>0</v>
      </c>
      <c r="G43" s="21">
        <f t="shared" si="7"/>
        <v>100</v>
      </c>
      <c r="H43" s="31">
        <f t="shared" si="4"/>
        <v>56.021099322663794</v>
      </c>
    </row>
    <row r="44" spans="1:223" ht="38.4" customHeight="1">
      <c r="A44" s="51"/>
      <c r="B44" s="4" t="s">
        <v>29</v>
      </c>
      <c r="C44" s="26">
        <v>4</v>
      </c>
      <c r="D44" s="26">
        <v>4</v>
      </c>
      <c r="E44" s="26">
        <v>36</v>
      </c>
      <c r="F44" s="26">
        <f t="shared" si="1"/>
        <v>32</v>
      </c>
      <c r="G44" s="21">
        <f t="shared" si="7"/>
        <v>900</v>
      </c>
      <c r="H44" s="31">
        <f t="shared" si="4"/>
        <v>900</v>
      </c>
    </row>
    <row r="45" spans="1:223" ht="24" customHeight="1">
      <c r="A45" s="52"/>
      <c r="B45" s="1" t="s">
        <v>9</v>
      </c>
      <c r="C45" s="26">
        <v>-7599</v>
      </c>
      <c r="D45" s="26">
        <v>-7599</v>
      </c>
      <c r="E45" s="26">
        <v>-7599</v>
      </c>
      <c r="F45" s="26">
        <f t="shared" si="1"/>
        <v>0</v>
      </c>
      <c r="G45" s="21">
        <f t="shared" si="7"/>
        <v>100</v>
      </c>
      <c r="H45" s="31">
        <f t="shared" si="4"/>
        <v>100</v>
      </c>
    </row>
    <row r="46" spans="1:223" s="9" customFormat="1" ht="13.8" thickBot="1">
      <c r="A46" s="53" t="s">
        <v>45</v>
      </c>
      <c r="B46" s="54"/>
      <c r="C46" s="29">
        <f>C40+C41</f>
        <v>9792797</v>
      </c>
      <c r="D46" s="29">
        <f>D40+D41</f>
        <v>7136634</v>
      </c>
      <c r="E46" s="29">
        <f>E40+E41</f>
        <v>7124513</v>
      </c>
      <c r="F46" s="29">
        <f t="shared" si="1"/>
        <v>-12121</v>
      </c>
      <c r="G46" s="32">
        <f t="shared" si="7"/>
        <v>99.830158026879332</v>
      </c>
      <c r="H46" s="33">
        <f t="shared" si="4"/>
        <v>72.752585395163408</v>
      </c>
    </row>
    <row r="47" spans="1:223">
      <c r="A47" s="45"/>
      <c r="B47" s="46"/>
    </row>
    <row r="48" spans="1:223" ht="54" customHeight="1">
      <c r="A48" s="48" t="s">
        <v>50</v>
      </c>
      <c r="B48" s="49"/>
      <c r="G48" s="47" t="s">
        <v>51</v>
      </c>
      <c r="H48" s="47"/>
    </row>
    <row r="49" spans="1:6">
      <c r="A49" s="45"/>
      <c r="B49" s="46"/>
    </row>
    <row r="50" spans="1:6">
      <c r="A50" s="45"/>
      <c r="B50" s="46"/>
    </row>
    <row r="51" spans="1:6">
      <c r="A51" s="45"/>
      <c r="B51" s="46"/>
      <c r="E51" s="47"/>
      <c r="F51" s="47"/>
    </row>
  </sheetData>
  <mergeCells count="16">
    <mergeCell ref="G48:H48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A49:B49"/>
    <mergeCell ref="A50:B50"/>
    <mergeCell ref="A51:B51"/>
    <mergeCell ref="E51:F51"/>
    <mergeCell ref="A47:B47"/>
    <mergeCell ref="A48:B48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2018-11-12T07:23:07Z</cp:lastPrinted>
  <dcterms:created xsi:type="dcterms:W3CDTF">2002-11-26T08:28:37Z</dcterms:created>
  <dcterms:modified xsi:type="dcterms:W3CDTF">2018-11-12T07:23:33Z</dcterms:modified>
</cp:coreProperties>
</file>